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alieva_da\Desktop\"/>
    </mc:Choice>
  </mc:AlternateContent>
  <bookViews>
    <workbookView xWindow="0" yWindow="90" windowWidth="8145" windowHeight="5250"/>
  </bookViews>
  <sheets>
    <sheet name="Лист1" sheetId="1" r:id="rId1"/>
  </sheets>
  <definedNames>
    <definedName name="_xlnm.Print_Area" localSheetId="0">Лист1!$A$1:$F$53</definedName>
  </definedNames>
  <calcPr calcId="152511"/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27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50" i="1"/>
  <c r="F51" i="1"/>
  <c r="F52" i="1"/>
  <c r="F53" i="1"/>
  <c r="F54" i="1"/>
  <c r="F55" i="1"/>
  <c r="F56" i="1"/>
  <c r="F57" i="1"/>
  <c r="F58" i="1"/>
  <c r="F59" i="1"/>
  <c r="F61" i="1"/>
  <c r="F64" i="1"/>
  <c r="F65" i="1"/>
  <c r="F6" i="1"/>
  <c r="F7" i="1"/>
  <c r="F8" i="1"/>
  <c r="F9" i="1"/>
  <c r="F10" i="1"/>
  <c r="F11" i="1"/>
  <c r="F12" i="1"/>
  <c r="F13" i="1"/>
  <c r="F14" i="1"/>
  <c r="F15" i="1"/>
  <c r="F5" i="1"/>
  <c r="D51" i="1"/>
  <c r="C6" i="1"/>
  <c r="D44" i="1" l="1"/>
  <c r="D41" i="1"/>
  <c r="D37" i="1"/>
  <c r="D17" i="1"/>
  <c r="C17" i="1"/>
  <c r="D7" i="1"/>
  <c r="E5" i="1"/>
  <c r="C44" i="1"/>
  <c r="C51" i="1"/>
  <c r="C41" i="1"/>
  <c r="C37" i="1"/>
  <c r="C7" i="1"/>
  <c r="D26" i="1" l="1"/>
  <c r="D6" i="1"/>
  <c r="C26" i="1"/>
  <c r="C5" i="1" s="1"/>
  <c r="C65" i="1" s="1"/>
  <c r="D5" i="1" l="1"/>
  <c r="D65" i="1" l="1"/>
</calcChain>
</file>

<file path=xl/sharedStrings.xml><?xml version="1.0" encoding="utf-8"?>
<sst xmlns="http://schemas.openxmlformats.org/spreadsheetml/2006/main" count="125" uniqueCount="125">
  <si>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</si>
  <si>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</si>
  <si>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</si>
  <si>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</si>
  <si>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</si>
  <si>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</si>
  <si>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</si>
  <si>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</si>
  <si>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</si>
  <si>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</si>
  <si>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</si>
  <si>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</si>
  <si>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</si>
  <si>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</si>
  <si>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</si>
  <si>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</si>
  <si>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</si>
  <si>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</si>
  <si>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</si>
  <si>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</si>
  <si>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</si>
  <si>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</si>
  <si>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</si>
  <si>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</si>
  <si>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</si>
  <si>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</si>
  <si>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</si>
  <si>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</si>
  <si>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</si>
  <si>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</si>
  <si>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</si>
  <si>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</si>
  <si>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</si>
  <si>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</si>
  <si>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</si>
  <si>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</si>
  <si>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</si>
  <si>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</si>
  <si>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</si>
  <si>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</si>
  <si>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</si>
  <si>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</si>
  <si>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</si>
  <si>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</si>
  <si>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</si>
  <si>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</si>
  <si>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</si>
  <si>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</si>
  <si>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</si>
  <si>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</si>
  <si>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</si>
  <si>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</si>
  <si>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</si>
  <si>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</si>
  <si>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</si>
  <si>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</si>
  <si>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</si>
  <si>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</si>
  <si>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</si>
  <si>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</si>
  <si>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</si>
  <si>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</si>
  <si>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</si>
  <si>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</si>
  <si>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</si>
  <si>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</si>
  <si>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</si>
  <si>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</si>
  <si>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</si>
  <si>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</si>
  <si>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</si>
  <si>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</si>
  <si>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</si>
  <si>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</si>
  <si>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</si>
  <si>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</si>
  <si>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</si>
  <si>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</si>
  <si>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</si>
  <si>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</si>
  <si>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</si>
  <si>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</si>
  <si>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</si>
  <si>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</si>
  <si>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</si>
  <si>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</si>
  <si>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</si>
  <si>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</si>
  <si>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</si>
  <si>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</si>
  <si>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</si>
  <si>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</si>
  <si>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</si>
  <si>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</si>
  <si>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</si>
  <si>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</si>
  <si>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</si>
  <si>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</si>
  <si>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</si>
  <si>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</si>
  <si>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</si>
  <si>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</si>
  <si>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</si>
  <si>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</si>
  <si>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</si>
  <si>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</si>
  <si>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Консолидированный бюджет ЧР</t>
  </si>
  <si>
    <t>ед. изм. тыс. рублей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</si>
  <si>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</si>
  <si>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</si>
  <si>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</si>
  <si>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</si>
  <si>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</si>
  <si>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</si>
  <si>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</si>
  <si>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>Исполнение на 01.04.2020г.</t>
  </si>
  <si>
    <t>Безвозмездные поступления от государственных (муниципальных) организаций в бюджеты субъектов Российской Федерации</t>
  </si>
  <si>
    <t xml:space="preserve"> 2 03 02 040 02 0000 150</t>
  </si>
  <si>
    <t>Исполнение на 01.04.2021г.</t>
  </si>
  <si>
    <t xml:space="preserve">Сведение об исполнение консолидированного бюджета Чеченской Республики по доходам в разрезе видов доходов за первый квартал 2021 года в сравнении с соответствующим периодом прошлого года </t>
  </si>
  <si>
    <t>1 05 06000 01 0000 110</t>
  </si>
  <si>
    <t>Налог на профессиональный доход</t>
  </si>
  <si>
    <t>1 06 06030 00 0000 110</t>
  </si>
  <si>
    <t>2 04 00000 00 0000 000</t>
  </si>
  <si>
    <t>БЕЗВОЗМЕЗДНЫЕ ПОСТУПЛЕНИЯ ОТ НЕГОСУДАРСТВЕННЫХ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</si>
</sst>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##\ ###\ ###\ ###\ ##0.00"/>
    <numFmt numFmtId="166" formatCode="&quot;&quot;###,##0.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3" fillId="0" borderId="0" xfId="0" applyFont="1" applyFill="1"/>
    <xf numFmtId="0" fontId="2" fillId="0" borderId="0" xfId="0" applyFont="1" applyFill="1"/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64" fontId="2" fillId="0" borderId="17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0" fontId="3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right" vertical="center" wrapText="1"/>
    </xf>
    <xf numFmtId="164" fontId="3" fillId="0" borderId="25" xfId="0" applyNumberFormat="1" applyFont="1" applyFill="1" applyBorder="1" applyAlignment="1">
      <alignment horizontal="right" vertical="center" wrapText="1"/>
    </xf>
    <xf numFmtId="165" fontId="0" fillId="0" borderId="26" xfId="0" applyNumberFormat="1" applyFont="1" applyBorder="1"/>
    <xf numFmtId="164" fontId="3" fillId="0" borderId="17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165" fontId="0" fillId="0" borderId="27" xfId="0" applyNumberFormat="1" applyFont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165" fontId="6" fillId="0" borderId="27" xfId="0" applyNumberFormat="1" applyFont="1" applyBorder="1" applyAlignment="1">
      <alignment vertical="center"/>
    </xf>
    <xf numFmtId="165" fontId="6" fillId="0" borderId="26" xfId="0" applyNumberFormat="1" applyFont="1" applyBorder="1"/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10" fontId="2" fillId="0" borderId="23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Border="1"/>
    <xf numFmtId="166" fontId="8" fillId="0" borderId="28" xfId="0" applyNumberFormat="1" applyFont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zoomScale="136" zoomScaleNormal="136" workbookViewId="0">
      <selection activeCell="D36" sqref="D36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0.140625" style="1" customWidth="1"/>
    <col min="4" max="4" width="11" style="1" customWidth="1"/>
    <col min="5" max="5" width="10.7109375" style="1" hidden="1" customWidth="1"/>
    <col min="6" max="6" width="9.28515625" style="18" customWidth="1"/>
    <col min="7" max="7" width="14.28515625" style="1" bestFit="1" customWidth="1"/>
    <col min="8" max="16384" width="9.140625" style="1"/>
  </cols>
  <sheetData>
    <row r="1" spans="1:8" ht="30" customHeight="1" x14ac:dyDescent="0.2">
      <c r="A1" s="34" t="s">
        <v>119</v>
      </c>
      <c r="B1" s="34"/>
      <c r="C1" s="34"/>
      <c r="D1" s="34"/>
      <c r="E1" s="34"/>
      <c r="F1" s="34"/>
    </row>
    <row r="2" spans="1:8" ht="25.5" customHeight="1" thickBot="1" x14ac:dyDescent="0.25">
      <c r="D2" s="47" t="s">
        <v>107</v>
      </c>
      <c r="E2" s="47"/>
      <c r="F2" s="47"/>
    </row>
    <row r="3" spans="1:8" ht="22.5" customHeight="1" x14ac:dyDescent="0.2">
      <c r="A3" s="35" t="s">
        <v>0</v>
      </c>
      <c r="B3" s="37" t="s">
        <v>1</v>
      </c>
      <c r="C3" s="43" t="s">
        <v>106</v>
      </c>
      <c r="D3" s="44"/>
      <c r="E3" s="45"/>
      <c r="F3" s="46"/>
    </row>
    <row r="4" spans="1:8" ht="32.25" customHeight="1" thickBot="1" x14ac:dyDescent="0.25">
      <c r="A4" s="36"/>
      <c r="B4" s="38"/>
      <c r="C4" s="16" t="s">
        <v>115</v>
      </c>
      <c r="D4" s="17" t="s">
        <v>118</v>
      </c>
      <c r="E4" s="19"/>
      <c r="F4" s="48" t="s">
        <v>2</v>
      </c>
    </row>
    <row r="5" spans="1:8" s="4" customFormat="1" ht="27.75" customHeight="1" x14ac:dyDescent="0.25">
      <c r="A5" s="39" t="s">
        <v>86</v>
      </c>
      <c r="B5" s="40"/>
      <c r="C5" s="15">
        <f>C6+C26</f>
        <v>4010022.6620200002</v>
      </c>
      <c r="D5" s="15">
        <f t="shared" ref="D5:E5" si="0">D6+D26</f>
        <v>4121934.3782000002</v>
      </c>
      <c r="E5" s="15">
        <f t="shared" si="0"/>
        <v>0</v>
      </c>
      <c r="F5" s="49">
        <f>D5/C5*100</f>
        <v>102.79080009297567</v>
      </c>
      <c r="G5" s="13"/>
      <c r="H5" s="13"/>
    </row>
    <row r="6" spans="1:8" s="2" customFormat="1" ht="22.5" customHeight="1" thickBot="1" x14ac:dyDescent="0.3">
      <c r="A6" s="32" t="s">
        <v>7</v>
      </c>
      <c r="B6" s="33"/>
      <c r="C6" s="3">
        <f>C7+C10+C11+C17+C23+C24+C25</f>
        <v>3853466.3202800001</v>
      </c>
      <c r="D6" s="3">
        <f>D7+D10+D11+D17+D23+D24+D25</f>
        <v>3957331.3555399999</v>
      </c>
      <c r="E6" s="22"/>
      <c r="F6" s="49">
        <f t="shared" ref="F6:F65" si="1">D6/C6*100</f>
        <v>102.6953663695821</v>
      </c>
      <c r="G6" s="14"/>
    </row>
    <row r="7" spans="1:8" ht="27" customHeight="1" x14ac:dyDescent="0.2">
      <c r="A7" s="28" t="s">
        <v>3</v>
      </c>
      <c r="B7" s="24" t="s">
        <v>4</v>
      </c>
      <c r="C7" s="29">
        <f>C8+C9</f>
        <v>2574819.9767399998</v>
      </c>
      <c r="D7" s="29">
        <f>D8+D9</f>
        <v>2549497.73</v>
      </c>
      <c r="E7" s="30">
        <v>2103995331.55</v>
      </c>
      <c r="F7" s="49">
        <f t="shared" si="1"/>
        <v>99.016543021696592</v>
      </c>
      <c r="G7" s="12"/>
    </row>
    <row r="8" spans="1:8" ht="27" customHeight="1" x14ac:dyDescent="0.25">
      <c r="A8" s="7" t="s">
        <v>5</v>
      </c>
      <c r="B8" s="8" t="s">
        <v>6</v>
      </c>
      <c r="C8" s="9">
        <v>259437.98427000002</v>
      </c>
      <c r="D8" s="9">
        <v>238240.47406000001</v>
      </c>
      <c r="E8" s="25">
        <v>226440616.61000001</v>
      </c>
      <c r="F8" s="49">
        <f t="shared" si="1"/>
        <v>91.829450005308573</v>
      </c>
      <c r="G8" s="12"/>
    </row>
    <row r="9" spans="1:8" ht="22.5" x14ac:dyDescent="0.25">
      <c r="A9" s="7" t="s">
        <v>82</v>
      </c>
      <c r="B9" s="8" t="s">
        <v>83</v>
      </c>
      <c r="C9" s="11">
        <v>2315381.9924699999</v>
      </c>
      <c r="D9" s="9">
        <v>2311257.2559400001</v>
      </c>
      <c r="E9" s="25">
        <v>1877554714.9400001</v>
      </c>
      <c r="F9" s="49">
        <f t="shared" si="1"/>
        <v>99.821855031117352</v>
      </c>
    </row>
    <row r="10" spans="1:8" ht="30.75" customHeight="1" x14ac:dyDescent="0.25">
      <c r="A10" s="5" t="s">
        <v>8</v>
      </c>
      <c r="B10" s="6" t="s">
        <v>9</v>
      </c>
      <c r="C10" s="3">
        <v>686605.96551999997</v>
      </c>
      <c r="D10" s="15">
        <v>773527.45134000003</v>
      </c>
      <c r="E10" s="31">
        <v>463524298.38</v>
      </c>
      <c r="F10" s="49">
        <f t="shared" si="1"/>
        <v>112.65958791286792</v>
      </c>
      <c r="G10" s="12"/>
    </row>
    <row r="11" spans="1:8" s="2" customFormat="1" ht="21" x14ac:dyDescent="0.25">
      <c r="A11" s="5" t="s">
        <v>10</v>
      </c>
      <c r="B11" s="6" t="s">
        <v>11</v>
      </c>
      <c r="C11" s="3">
        <v>68204.349060000008</v>
      </c>
      <c r="D11" s="3">
        <v>107591.81298</v>
      </c>
      <c r="E11" s="22">
        <v>61721635.670000002</v>
      </c>
      <c r="F11" s="49">
        <f t="shared" si="1"/>
        <v>157.74919702752456</v>
      </c>
    </row>
    <row r="12" spans="1:8" ht="33.75" x14ac:dyDescent="0.25">
      <c r="A12" s="7" t="s">
        <v>12</v>
      </c>
      <c r="B12" s="8" t="s">
        <v>13</v>
      </c>
      <c r="C12" s="9">
        <v>58948.577140000001</v>
      </c>
      <c r="D12" s="23">
        <v>101820.87556</v>
      </c>
      <c r="E12" s="22">
        <v>49157564.170000002</v>
      </c>
      <c r="F12" s="49">
        <f t="shared" si="1"/>
        <v>172.72830066479872</v>
      </c>
    </row>
    <row r="13" spans="1:8" ht="22.5" x14ac:dyDescent="0.25">
      <c r="A13" s="7" t="s">
        <v>14</v>
      </c>
      <c r="B13" s="8" t="s">
        <v>15</v>
      </c>
      <c r="C13" s="9">
        <v>6616.6108400000003</v>
      </c>
      <c r="D13" s="23">
        <v>1137.3326599999998</v>
      </c>
      <c r="E13" s="22">
        <v>8775081.1999999993</v>
      </c>
      <c r="F13" s="49">
        <f t="shared" si="1"/>
        <v>17.189051729087332</v>
      </c>
    </row>
    <row r="14" spans="1:8" ht="22.5" x14ac:dyDescent="0.25">
      <c r="A14" s="7" t="s">
        <v>16</v>
      </c>
      <c r="B14" s="8" t="s">
        <v>17</v>
      </c>
      <c r="C14" s="9">
        <v>1872.73552</v>
      </c>
      <c r="D14" s="23">
        <v>3492.5029900000004</v>
      </c>
      <c r="E14" s="22">
        <v>2291693.77</v>
      </c>
      <c r="F14" s="49">
        <f t="shared" si="1"/>
        <v>186.49205681750516</v>
      </c>
    </row>
    <row r="15" spans="1:8" ht="33.75" x14ac:dyDescent="0.25">
      <c r="A15" s="7" t="s">
        <v>18</v>
      </c>
      <c r="B15" s="8" t="s">
        <v>19</v>
      </c>
      <c r="C15" s="9">
        <v>766.42556000000002</v>
      </c>
      <c r="D15" s="23">
        <v>619.07149000000004</v>
      </c>
      <c r="E15" s="22">
        <v>1497296.53</v>
      </c>
      <c r="F15" s="49">
        <f t="shared" si="1"/>
        <v>80.773857542016216</v>
      </c>
    </row>
    <row r="16" spans="1:8" ht="22.5" x14ac:dyDescent="0.25">
      <c r="A16" s="7" t="s">
        <v>120</v>
      </c>
      <c r="B16" s="8" t="s">
        <v>121</v>
      </c>
      <c r="C16" s="9">
        <v>0</v>
      </c>
      <c r="D16" s="23">
        <v>522.03028000000006</v>
      </c>
      <c r="E16" s="22"/>
      <c r="F16" s="49"/>
    </row>
    <row r="17" spans="1:8" s="2" customFormat="1" ht="15" x14ac:dyDescent="0.25">
      <c r="A17" s="5" t="s">
        <v>20</v>
      </c>
      <c r="B17" s="6" t="s">
        <v>21</v>
      </c>
      <c r="C17" s="3">
        <f>C18+C19+C20+C21+C22</f>
        <v>500844.30455999996</v>
      </c>
      <c r="D17" s="3">
        <f>D18+D19+D20+D21+D22</f>
        <v>489329.96980000008</v>
      </c>
      <c r="E17" s="22">
        <v>280577234.33999997</v>
      </c>
      <c r="F17" s="49">
        <f t="shared" si="1"/>
        <v>97.70101513481012</v>
      </c>
    </row>
    <row r="18" spans="1:8" ht="22.5" x14ac:dyDescent="0.25">
      <c r="A18" s="7" t="s">
        <v>22</v>
      </c>
      <c r="B18" s="8" t="s">
        <v>23</v>
      </c>
      <c r="C18" s="9">
        <v>6121.78467</v>
      </c>
      <c r="D18" s="23">
        <v>16836.460190000002</v>
      </c>
      <c r="E18" s="22">
        <v>8669309.7899999991</v>
      </c>
      <c r="F18" s="49">
        <f t="shared" si="1"/>
        <v>275.02535776058261</v>
      </c>
    </row>
    <row r="19" spans="1:8" ht="30.75" customHeight="1" x14ac:dyDescent="0.25">
      <c r="A19" s="7" t="s">
        <v>122</v>
      </c>
      <c r="B19" s="8" t="s">
        <v>87</v>
      </c>
      <c r="C19" s="9">
        <v>30230.538100000002</v>
      </c>
      <c r="D19" s="23">
        <v>17757.705760000001</v>
      </c>
      <c r="E19" s="22">
        <v>13653908.189999999</v>
      </c>
      <c r="F19" s="49">
        <f t="shared" si="1"/>
        <v>58.740951620705687</v>
      </c>
    </row>
    <row r="20" spans="1:8" ht="22.5" x14ac:dyDescent="0.25">
      <c r="A20" s="7" t="s">
        <v>88</v>
      </c>
      <c r="B20" s="8" t="s">
        <v>89</v>
      </c>
      <c r="C20" s="9">
        <v>7607.0827800000006</v>
      </c>
      <c r="D20" s="23">
        <v>13102.92453</v>
      </c>
      <c r="E20" s="22">
        <v>8089903.1799999997</v>
      </c>
      <c r="F20" s="49">
        <f t="shared" si="1"/>
        <v>172.24637760547677</v>
      </c>
    </row>
    <row r="21" spans="1:8" ht="22.5" x14ac:dyDescent="0.25">
      <c r="A21" s="7" t="s">
        <v>24</v>
      </c>
      <c r="B21" s="8" t="s">
        <v>25</v>
      </c>
      <c r="C21" s="9">
        <v>399508.90226999996</v>
      </c>
      <c r="D21" s="23">
        <v>310582.22747000004</v>
      </c>
      <c r="E21" s="22">
        <v>194959434.09</v>
      </c>
      <c r="F21" s="49">
        <f t="shared" si="1"/>
        <v>77.741002942682698</v>
      </c>
    </row>
    <row r="22" spans="1:8" ht="22.5" x14ac:dyDescent="0.25">
      <c r="A22" s="7" t="s">
        <v>26</v>
      </c>
      <c r="B22" s="8" t="s">
        <v>27</v>
      </c>
      <c r="C22" s="9">
        <v>57375.996740000002</v>
      </c>
      <c r="D22" s="23">
        <v>131050.65184999999</v>
      </c>
      <c r="E22" s="22">
        <v>55204679.090000004</v>
      </c>
      <c r="F22" s="49">
        <f t="shared" si="1"/>
        <v>228.40675421092476</v>
      </c>
    </row>
    <row r="23" spans="1:8" ht="21" x14ac:dyDescent="0.25">
      <c r="A23" s="5" t="s">
        <v>28</v>
      </c>
      <c r="B23" s="6" t="s">
        <v>29</v>
      </c>
      <c r="C23" s="3">
        <v>1136.7535399999999</v>
      </c>
      <c r="D23" s="15">
        <v>1792.1608100000001</v>
      </c>
      <c r="E23" s="31">
        <v>1497244.63</v>
      </c>
      <c r="F23" s="49">
        <f t="shared" si="1"/>
        <v>157.65605709044021</v>
      </c>
    </row>
    <row r="24" spans="1:8" ht="21" x14ac:dyDescent="0.25">
      <c r="A24" s="5" t="s">
        <v>30</v>
      </c>
      <c r="B24" s="6" t="s">
        <v>31</v>
      </c>
      <c r="C24" s="3">
        <v>21828.807370000002</v>
      </c>
      <c r="D24" s="15">
        <v>35591.526770000004</v>
      </c>
      <c r="E24" s="31">
        <v>22349176.66</v>
      </c>
      <c r="F24" s="49">
        <f t="shared" si="1"/>
        <v>163.04842571891734</v>
      </c>
    </row>
    <row r="25" spans="1:8" ht="53.25" thickBot="1" x14ac:dyDescent="0.3">
      <c r="A25" s="26" t="s">
        <v>32</v>
      </c>
      <c r="B25" s="27" t="s">
        <v>33</v>
      </c>
      <c r="C25" s="3">
        <v>26.163490000000003</v>
      </c>
      <c r="D25" s="15">
        <v>0.70384000000000002</v>
      </c>
      <c r="E25" s="31">
        <v>201.12</v>
      </c>
      <c r="F25" s="49">
        <f t="shared" si="1"/>
        <v>2.6901609838748572</v>
      </c>
    </row>
    <row r="26" spans="1:8" s="2" customFormat="1" ht="29.25" customHeight="1" thickBot="1" x14ac:dyDescent="0.2">
      <c r="A26" s="41" t="s">
        <v>85</v>
      </c>
      <c r="B26" s="42"/>
      <c r="C26" s="3">
        <f>C27+C37+C41+C44+C49+C50+C51</f>
        <v>156556.34173999997</v>
      </c>
      <c r="D26" s="3">
        <f>D27+D37+D41+D44+D49+D50+D51</f>
        <v>164603.02266000002</v>
      </c>
      <c r="E26" s="20"/>
      <c r="F26" s="49">
        <f t="shared" si="1"/>
        <v>105.13979876545885</v>
      </c>
    </row>
    <row r="27" spans="1:8" s="2" customFormat="1" ht="52.5" x14ac:dyDescent="0.25">
      <c r="A27" s="5" t="s">
        <v>92</v>
      </c>
      <c r="B27" s="10" t="s">
        <v>84</v>
      </c>
      <c r="C27" s="3">
        <v>42150.425969999997</v>
      </c>
      <c r="D27" s="15">
        <v>55943.380749999997</v>
      </c>
      <c r="E27" s="22">
        <v>46079257.479999997</v>
      </c>
      <c r="F27" s="49">
        <f t="shared" si="1"/>
        <v>132.72316818296676</v>
      </c>
    </row>
    <row r="28" spans="1:8" ht="101.25" x14ac:dyDescent="0.2">
      <c r="A28" s="7" t="s">
        <v>34</v>
      </c>
      <c r="B28" s="8" t="s">
        <v>35</v>
      </c>
      <c r="C28" s="9">
        <v>0</v>
      </c>
      <c r="D28" s="23">
        <v>3084.5340000000001</v>
      </c>
      <c r="E28" s="21">
        <v>0</v>
      </c>
      <c r="F28" s="49"/>
    </row>
    <row r="29" spans="1:8" ht="33.75" x14ac:dyDescent="0.2">
      <c r="A29" s="7" t="s">
        <v>36</v>
      </c>
      <c r="B29" s="8" t="s">
        <v>37</v>
      </c>
      <c r="C29" s="9">
        <v>0</v>
      </c>
      <c r="D29" s="23">
        <v>0</v>
      </c>
      <c r="E29" s="21">
        <v>0</v>
      </c>
      <c r="F29" s="49"/>
      <c r="G29" s="12"/>
    </row>
    <row r="30" spans="1:8" ht="112.5" x14ac:dyDescent="0.25">
      <c r="A30" s="7" t="s">
        <v>38</v>
      </c>
      <c r="B30" s="8" t="s">
        <v>39</v>
      </c>
      <c r="C30" s="9">
        <v>40976.866000000002</v>
      </c>
      <c r="D30" s="23">
        <v>50793.615460000001</v>
      </c>
      <c r="E30" s="22">
        <v>45008559.82</v>
      </c>
      <c r="F30" s="49">
        <f t="shared" si="1"/>
        <v>123.95680884916868</v>
      </c>
      <c r="G30" s="12"/>
      <c r="H30" s="12"/>
    </row>
    <row r="31" spans="1:8" ht="81.75" customHeight="1" x14ac:dyDescent="0.25">
      <c r="A31" s="7" t="s">
        <v>44</v>
      </c>
      <c r="B31" s="8" t="s">
        <v>45</v>
      </c>
      <c r="C31" s="9">
        <v>13320.834060000001</v>
      </c>
      <c r="D31" s="23">
        <v>14583.733880000002</v>
      </c>
      <c r="E31" s="22">
        <v>14807239.57</v>
      </c>
      <c r="F31" s="49">
        <f t="shared" si="1"/>
        <v>109.48063622977074</v>
      </c>
    </row>
    <row r="32" spans="1:8" ht="101.25" x14ac:dyDescent="0.25">
      <c r="A32" s="7" t="s">
        <v>40</v>
      </c>
      <c r="B32" s="8" t="s">
        <v>41</v>
      </c>
      <c r="C32" s="9">
        <v>24218.91043</v>
      </c>
      <c r="D32" s="23">
        <v>27659.383600000001</v>
      </c>
      <c r="E32" s="22">
        <v>24064999.370000001</v>
      </c>
      <c r="F32" s="49">
        <f t="shared" si="1"/>
        <v>114.2057306002432</v>
      </c>
    </row>
    <row r="33" spans="1:8" ht="101.25" x14ac:dyDescent="0.25">
      <c r="A33" s="7" t="s">
        <v>42</v>
      </c>
      <c r="B33" s="8" t="s">
        <v>43</v>
      </c>
      <c r="C33" s="9">
        <v>1115.28999</v>
      </c>
      <c r="D33" s="23">
        <v>5626.0450599999995</v>
      </c>
      <c r="E33" s="22">
        <v>1448034.14</v>
      </c>
      <c r="F33" s="49">
        <f t="shared" si="1"/>
        <v>504.44683539211172</v>
      </c>
    </row>
    <row r="34" spans="1:8" ht="45" x14ac:dyDescent="0.25">
      <c r="A34" s="7" t="s">
        <v>46</v>
      </c>
      <c r="B34" s="8" t="s">
        <v>47</v>
      </c>
      <c r="C34" s="9">
        <v>2321.8315200000002</v>
      </c>
      <c r="D34" s="23">
        <v>2924.4529199999997</v>
      </c>
      <c r="E34" s="22">
        <v>4688286.74</v>
      </c>
      <c r="F34" s="49">
        <f t="shared" si="1"/>
        <v>125.95457055385309</v>
      </c>
    </row>
    <row r="35" spans="1:8" ht="33.75" x14ac:dyDescent="0.25">
      <c r="A35" s="7" t="s">
        <v>90</v>
      </c>
      <c r="B35" s="8" t="s">
        <v>91</v>
      </c>
      <c r="C35" s="9">
        <v>1035.60826</v>
      </c>
      <c r="D35" s="23">
        <v>1878.77513</v>
      </c>
      <c r="E35" s="22">
        <v>976740.56</v>
      </c>
      <c r="F35" s="49">
        <f t="shared" si="1"/>
        <v>181.41754972097269</v>
      </c>
      <c r="G35" s="12"/>
      <c r="H35" s="12"/>
    </row>
    <row r="36" spans="1:8" ht="101.25" x14ac:dyDescent="0.25">
      <c r="A36" s="7" t="s">
        <v>93</v>
      </c>
      <c r="B36" s="8" t="s">
        <v>94</v>
      </c>
      <c r="C36" s="9">
        <v>137.95170999999999</v>
      </c>
      <c r="D36" s="23">
        <v>186.45616000000001</v>
      </c>
      <c r="E36" s="22">
        <v>93957.1</v>
      </c>
      <c r="F36" s="49">
        <f t="shared" si="1"/>
        <v>135.1604557855789</v>
      </c>
    </row>
    <row r="37" spans="1:8" s="2" customFormat="1" ht="21" x14ac:dyDescent="0.25">
      <c r="A37" s="5" t="s">
        <v>48</v>
      </c>
      <c r="B37" s="6" t="s">
        <v>49</v>
      </c>
      <c r="C37" s="3">
        <f>C38+C39+C40</f>
        <v>1582.8738999999998</v>
      </c>
      <c r="D37" s="3">
        <f>D38+D39+D40</f>
        <v>6007.9628199999997</v>
      </c>
      <c r="E37" s="22">
        <v>24642574.030000001</v>
      </c>
      <c r="F37" s="49">
        <f t="shared" si="1"/>
        <v>379.56041981613322</v>
      </c>
    </row>
    <row r="38" spans="1:8" ht="22.5" x14ac:dyDescent="0.25">
      <c r="A38" s="7" t="s">
        <v>50</v>
      </c>
      <c r="B38" s="8" t="s">
        <v>51</v>
      </c>
      <c r="C38" s="9">
        <v>603.69518999999991</v>
      </c>
      <c r="D38" s="23">
        <v>5185.0835199999992</v>
      </c>
      <c r="E38" s="22">
        <v>23730096.850000001</v>
      </c>
      <c r="F38" s="49">
        <f t="shared" si="1"/>
        <v>858.89097774656773</v>
      </c>
    </row>
    <row r="39" spans="1:8" ht="22.5" x14ac:dyDescent="0.25">
      <c r="A39" s="7" t="s">
        <v>52</v>
      </c>
      <c r="B39" s="8" t="s">
        <v>53</v>
      </c>
      <c r="C39" s="9">
        <v>764.06063000000006</v>
      </c>
      <c r="D39" s="23">
        <v>671.62459999999999</v>
      </c>
      <c r="E39" s="22">
        <v>751985.18</v>
      </c>
      <c r="F39" s="49">
        <f t="shared" si="1"/>
        <v>87.902003274268949</v>
      </c>
    </row>
    <row r="40" spans="1:8" ht="22.5" x14ac:dyDescent="0.25">
      <c r="A40" s="7" t="s">
        <v>54</v>
      </c>
      <c r="B40" s="8" t="s">
        <v>55</v>
      </c>
      <c r="C40" s="9">
        <v>215.11807999999999</v>
      </c>
      <c r="D40" s="23">
        <v>151.25470000000001</v>
      </c>
      <c r="E40" s="22">
        <v>160492</v>
      </c>
      <c r="F40" s="49">
        <f t="shared" si="1"/>
        <v>70.312407027805392</v>
      </c>
    </row>
    <row r="41" spans="1:8" s="2" customFormat="1" ht="42" x14ac:dyDescent="0.25">
      <c r="A41" s="5" t="s">
        <v>56</v>
      </c>
      <c r="B41" s="6" t="s">
        <v>57</v>
      </c>
      <c r="C41" s="3">
        <f>C42+C43</f>
        <v>2322.85599</v>
      </c>
      <c r="D41" s="3">
        <f>D42+D43</f>
        <v>3888.6452399999998</v>
      </c>
      <c r="E41" s="22">
        <v>1016556.32</v>
      </c>
      <c r="F41" s="49">
        <f t="shared" si="1"/>
        <v>167.40793474674251</v>
      </c>
    </row>
    <row r="42" spans="1:8" ht="22.5" x14ac:dyDescent="0.25">
      <c r="A42" s="7" t="s">
        <v>58</v>
      </c>
      <c r="B42" s="8" t="s">
        <v>59</v>
      </c>
      <c r="C42" s="9">
        <v>933.01800000000003</v>
      </c>
      <c r="D42" s="23">
        <v>447.173</v>
      </c>
      <c r="E42" s="22">
        <v>93828</v>
      </c>
      <c r="F42" s="49">
        <f t="shared" si="1"/>
        <v>47.927585534255499</v>
      </c>
    </row>
    <row r="43" spans="1:8" ht="22.5" x14ac:dyDescent="0.25">
      <c r="A43" s="7" t="s">
        <v>60</v>
      </c>
      <c r="B43" s="8" t="s">
        <v>61</v>
      </c>
      <c r="C43" s="9">
        <v>1389.83799</v>
      </c>
      <c r="D43" s="23">
        <v>3441.4722400000001</v>
      </c>
      <c r="E43" s="22">
        <v>922728.32</v>
      </c>
      <c r="F43" s="49">
        <f t="shared" si="1"/>
        <v>247.61679165209753</v>
      </c>
    </row>
    <row r="44" spans="1:8" s="2" customFormat="1" ht="31.5" x14ac:dyDescent="0.25">
      <c r="A44" s="5" t="s">
        <v>62</v>
      </c>
      <c r="B44" s="6" t="s">
        <v>63</v>
      </c>
      <c r="C44" s="3">
        <f>C45+C46</f>
        <v>13503.007509999999</v>
      </c>
      <c r="D44" s="3">
        <f>D45+D46</f>
        <v>18327.68677</v>
      </c>
      <c r="E44" s="22">
        <v>15562166.99</v>
      </c>
      <c r="F44" s="49">
        <f t="shared" si="1"/>
        <v>135.73040492221426</v>
      </c>
    </row>
    <row r="45" spans="1:8" ht="101.25" x14ac:dyDescent="0.25">
      <c r="A45" s="7" t="s">
        <v>64</v>
      </c>
      <c r="B45" s="8" t="s">
        <v>65</v>
      </c>
      <c r="C45" s="9">
        <v>3764.4618</v>
      </c>
      <c r="D45" s="23">
        <v>11865.079220000001</v>
      </c>
      <c r="E45" s="22">
        <v>8053095.3499999996</v>
      </c>
      <c r="F45" s="49">
        <f t="shared" si="1"/>
        <v>315.18660170758011</v>
      </c>
    </row>
    <row r="46" spans="1:8" ht="45" x14ac:dyDescent="0.25">
      <c r="A46" s="7" t="s">
        <v>66</v>
      </c>
      <c r="B46" s="8" t="s">
        <v>67</v>
      </c>
      <c r="C46" s="9">
        <v>9738.5457100000003</v>
      </c>
      <c r="D46" s="23">
        <v>6462.6075499999997</v>
      </c>
      <c r="E46" s="22">
        <v>7509071.6399999997</v>
      </c>
      <c r="F46" s="49">
        <f t="shared" si="1"/>
        <v>66.361115329200416</v>
      </c>
    </row>
    <row r="47" spans="1:8" ht="45" x14ac:dyDescent="0.25">
      <c r="A47" s="7" t="s">
        <v>70</v>
      </c>
      <c r="B47" s="8" t="s">
        <v>71</v>
      </c>
      <c r="C47" s="9">
        <v>8280.2648300000001</v>
      </c>
      <c r="D47" s="23">
        <v>4252.9965499999998</v>
      </c>
      <c r="E47" s="22">
        <v>6332242.9199999999</v>
      </c>
      <c r="F47" s="49">
        <f t="shared" si="1"/>
        <v>51.36304982168064</v>
      </c>
    </row>
    <row r="48" spans="1:8" ht="67.5" x14ac:dyDescent="0.25">
      <c r="A48" s="7" t="s">
        <v>68</v>
      </c>
      <c r="B48" s="8" t="s">
        <v>69</v>
      </c>
      <c r="C48" s="9">
        <v>1458.2808799999998</v>
      </c>
      <c r="D48" s="23">
        <v>2209.6109999999999</v>
      </c>
      <c r="E48" s="22">
        <v>1176828.72</v>
      </c>
      <c r="F48" s="49">
        <f t="shared" si="1"/>
        <v>151.52163278723097</v>
      </c>
    </row>
    <row r="49" spans="1:7" ht="21" x14ac:dyDescent="0.2">
      <c r="A49" s="5" t="s">
        <v>72</v>
      </c>
      <c r="B49" s="6" t="s">
        <v>73</v>
      </c>
      <c r="C49" s="3">
        <v>0</v>
      </c>
      <c r="D49" s="15">
        <v>0</v>
      </c>
      <c r="E49" s="20">
        <v>0</v>
      </c>
      <c r="F49" s="49"/>
    </row>
    <row r="50" spans="1:7" ht="21" x14ac:dyDescent="0.25">
      <c r="A50" s="5" t="s">
        <v>74</v>
      </c>
      <c r="B50" s="6" t="s">
        <v>75</v>
      </c>
      <c r="C50" s="3">
        <v>94217.362219999995</v>
      </c>
      <c r="D50" s="15">
        <v>79750.668080000003</v>
      </c>
      <c r="E50" s="31">
        <v>46601475.189999998</v>
      </c>
      <c r="F50" s="49">
        <f t="shared" si="1"/>
        <v>84.645405263819768</v>
      </c>
    </row>
    <row r="51" spans="1:7" s="2" customFormat="1" ht="21" x14ac:dyDescent="0.25">
      <c r="A51" s="5" t="s">
        <v>76</v>
      </c>
      <c r="B51" s="6" t="s">
        <v>77</v>
      </c>
      <c r="C51" s="3">
        <f>C52+C53</f>
        <v>2779.8161499999997</v>
      </c>
      <c r="D51" s="3">
        <f>D52+D53</f>
        <v>684.67900000000009</v>
      </c>
      <c r="E51" s="22">
        <v>-147613279.12</v>
      </c>
      <c r="F51" s="49">
        <f t="shared" si="1"/>
        <v>24.63036988974973</v>
      </c>
    </row>
    <row r="52" spans="1:7" ht="22.5" x14ac:dyDescent="0.25">
      <c r="A52" s="7" t="s">
        <v>78</v>
      </c>
      <c r="B52" s="8" t="s">
        <v>79</v>
      </c>
      <c r="C52" s="9">
        <v>2456.0330299999996</v>
      </c>
      <c r="D52" s="23">
        <v>605.96716000000004</v>
      </c>
      <c r="E52" s="22">
        <v>775464.6</v>
      </c>
      <c r="F52" s="49">
        <f t="shared" si="1"/>
        <v>24.672598153128263</v>
      </c>
    </row>
    <row r="53" spans="1:7" ht="22.5" x14ac:dyDescent="0.25">
      <c r="A53" s="7" t="s">
        <v>80</v>
      </c>
      <c r="B53" s="8" t="s">
        <v>81</v>
      </c>
      <c r="C53" s="9">
        <v>323.78312</v>
      </c>
      <c r="D53" s="23">
        <v>78.711839999999995</v>
      </c>
      <c r="E53" s="22">
        <v>-148388743.72</v>
      </c>
      <c r="F53" s="49">
        <f t="shared" si="1"/>
        <v>24.310050505412388</v>
      </c>
    </row>
    <row r="54" spans="1:7" ht="15.75" customHeight="1" thickBot="1" x14ac:dyDescent="0.3">
      <c r="A54" s="32" t="s">
        <v>95</v>
      </c>
      <c r="B54" s="33"/>
      <c r="C54" s="3">
        <v>17444232.119339999</v>
      </c>
      <c r="D54" s="15">
        <v>22666632.29637</v>
      </c>
      <c r="E54" s="22">
        <v>13556368332.799999</v>
      </c>
      <c r="F54" s="49">
        <f t="shared" si="1"/>
        <v>129.93769024226668</v>
      </c>
    </row>
    <row r="55" spans="1:7" ht="45" x14ac:dyDescent="0.25">
      <c r="A55" s="7" t="s">
        <v>96</v>
      </c>
      <c r="B55" s="8" t="s">
        <v>97</v>
      </c>
      <c r="C55" s="9">
        <v>17333999.79355</v>
      </c>
      <c r="D55" s="23">
        <v>22261954.502740003</v>
      </c>
      <c r="E55" s="22">
        <v>13556607961.030001</v>
      </c>
      <c r="F55" s="49">
        <f t="shared" si="1"/>
        <v>128.42941483721319</v>
      </c>
      <c r="G55" s="12"/>
    </row>
    <row r="56" spans="1:7" ht="33.75" x14ac:dyDescent="0.25">
      <c r="A56" s="7" t="s">
        <v>108</v>
      </c>
      <c r="B56" s="8" t="s">
        <v>98</v>
      </c>
      <c r="C56" s="9">
        <v>12713631</v>
      </c>
      <c r="D56" s="23">
        <v>11488869</v>
      </c>
      <c r="E56" s="22">
        <v>11210306700</v>
      </c>
      <c r="F56" s="49">
        <f t="shared" si="1"/>
        <v>90.366544380594334</v>
      </c>
      <c r="G56" s="12"/>
    </row>
    <row r="57" spans="1:7" ht="33.75" x14ac:dyDescent="0.25">
      <c r="A57" s="7" t="s">
        <v>109</v>
      </c>
      <c r="B57" s="8" t="s">
        <v>99</v>
      </c>
      <c r="C57" s="9">
        <v>984765.30278999999</v>
      </c>
      <c r="D57" s="23">
        <v>5598337.1648800001</v>
      </c>
      <c r="E57" s="22">
        <v>125401299.01000001</v>
      </c>
      <c r="F57" s="49">
        <f t="shared" si="1"/>
        <v>568.49455895927713</v>
      </c>
      <c r="G57" s="12"/>
    </row>
    <row r="58" spans="1:7" ht="33.75" x14ac:dyDescent="0.25">
      <c r="A58" s="7" t="s">
        <v>110</v>
      </c>
      <c r="B58" s="8" t="s">
        <v>100</v>
      </c>
      <c r="C58" s="9">
        <v>3520644.8080000002</v>
      </c>
      <c r="D58" s="23">
        <v>4859098.4562400002</v>
      </c>
      <c r="E58" s="22">
        <v>2169970699.9200001</v>
      </c>
      <c r="F58" s="49">
        <f t="shared" si="1"/>
        <v>138.01728720825847</v>
      </c>
    </row>
    <row r="59" spans="1:7" ht="22.5" x14ac:dyDescent="0.25">
      <c r="A59" s="7" t="s">
        <v>111</v>
      </c>
      <c r="B59" s="8" t="s">
        <v>101</v>
      </c>
      <c r="C59" s="9">
        <v>114958.68276000001</v>
      </c>
      <c r="D59" s="23">
        <v>315649.88162</v>
      </c>
      <c r="E59" s="22">
        <v>50929262.100000001</v>
      </c>
      <c r="F59" s="49">
        <f t="shared" si="1"/>
        <v>274.57680798151131</v>
      </c>
    </row>
    <row r="60" spans="1:7" ht="45" x14ac:dyDescent="0.2">
      <c r="A60" s="7" t="s">
        <v>112</v>
      </c>
      <c r="B60" s="8" t="s">
        <v>105</v>
      </c>
      <c r="C60" s="9">
        <v>0</v>
      </c>
      <c r="D60" s="23">
        <v>0</v>
      </c>
      <c r="E60" s="21">
        <v>0</v>
      </c>
      <c r="F60" s="49"/>
    </row>
    <row r="61" spans="1:7" ht="45" x14ac:dyDescent="0.2">
      <c r="A61" s="7" t="s">
        <v>117</v>
      </c>
      <c r="B61" s="8" t="s">
        <v>116</v>
      </c>
      <c r="C61" s="9">
        <v>126974.18612</v>
      </c>
      <c r="D61" s="23">
        <v>412152.11238999997</v>
      </c>
      <c r="E61" s="21"/>
      <c r="F61" s="49">
        <f t="shared" si="1"/>
        <v>324.59519921670199</v>
      </c>
    </row>
    <row r="62" spans="1:7" ht="33.75" x14ac:dyDescent="0.2">
      <c r="A62" s="7" t="s">
        <v>123</v>
      </c>
      <c r="B62" s="51" t="s">
        <v>124</v>
      </c>
      <c r="C62" s="9">
        <v>0</v>
      </c>
      <c r="D62" s="23">
        <v>5033</v>
      </c>
      <c r="E62" s="21">
        <v>0</v>
      </c>
      <c r="F62" s="49"/>
    </row>
    <row r="63" spans="1:7" ht="96" customHeight="1" x14ac:dyDescent="0.2">
      <c r="A63" s="7" t="s">
        <v>114</v>
      </c>
      <c r="B63" s="8" t="s">
        <v>113</v>
      </c>
      <c r="C63" s="9"/>
      <c r="D63" s="23">
        <v>1308.4497900000001</v>
      </c>
      <c r="E63" s="21">
        <v>0</v>
      </c>
      <c r="F63" s="49"/>
    </row>
    <row r="64" spans="1:7" ht="67.5" x14ac:dyDescent="0.25">
      <c r="A64" s="7" t="s">
        <v>102</v>
      </c>
      <c r="B64" s="8" t="s">
        <v>103</v>
      </c>
      <c r="C64" s="9">
        <v>-16741.86033</v>
      </c>
      <c r="D64" s="23">
        <v>-13815.768550000001</v>
      </c>
      <c r="E64" s="22">
        <v>-252569.33</v>
      </c>
      <c r="F64" s="49">
        <f t="shared" si="1"/>
        <v>82.522302048138044</v>
      </c>
    </row>
    <row r="65" spans="1:7" ht="15.75" customHeight="1" thickBot="1" x14ac:dyDescent="0.3">
      <c r="A65" s="32" t="s">
        <v>104</v>
      </c>
      <c r="B65" s="33"/>
      <c r="C65" s="3">
        <f>C54+C5</f>
        <v>21454254.78136</v>
      </c>
      <c r="D65" s="3">
        <f>D54+D5</f>
        <v>26788566.674570002</v>
      </c>
      <c r="E65" s="20"/>
      <c r="F65" s="49">
        <f t="shared" si="1"/>
        <v>124.86365500723235</v>
      </c>
      <c r="G65" s="50"/>
    </row>
    <row r="67" spans="1:7" x14ac:dyDescent="0.2">
      <c r="C67" s="12"/>
    </row>
    <row r="68" spans="1:7" x14ac:dyDescent="0.2">
      <c r="C68" s="12"/>
    </row>
  </sheetData>
  <mergeCells count="10">
    <mergeCell ref="A54:B54"/>
    <mergeCell ref="A65:B65"/>
    <mergeCell ref="A1:F1"/>
    <mergeCell ref="A3:A4"/>
    <mergeCell ref="B3:B4"/>
    <mergeCell ref="A6:B6"/>
    <mergeCell ref="A5:B5"/>
    <mergeCell ref="A26:B26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Нуралиева Диана Абусюпеновна</cp:lastModifiedBy>
  <cp:lastPrinted>2017-05-16T14:31:55Z</cp:lastPrinted>
  <dcterms:created xsi:type="dcterms:W3CDTF">2015-03-19T05:40:52Z</dcterms:created>
  <dcterms:modified xsi:type="dcterms:W3CDTF">2021-06-07T07:49:22Z</dcterms:modified>
</cp:coreProperties>
</file>